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5" yWindow="-90" windowWidth="15225" windowHeight="12510"/>
  </bookViews>
  <sheets>
    <sheet name="Лист1" sheetId="1" r:id="rId1"/>
  </sheets>
  <definedNames>
    <definedName name="_xlnm.Print_Titles" localSheetId="0">Лист1!$6:$6</definedName>
    <definedName name="_xlnm.Print_Area" localSheetId="0">Лист1!$A$1:$E$45</definedName>
  </definedNames>
  <calcPr calcId="145621"/>
</workbook>
</file>

<file path=xl/calcChain.xml><?xml version="1.0" encoding="utf-8"?>
<calcChain xmlns="http://schemas.openxmlformats.org/spreadsheetml/2006/main">
  <c r="D20" i="1" l="1"/>
  <c r="C20" i="1"/>
  <c r="D17" i="1"/>
  <c r="C17" i="1"/>
  <c r="D12" i="1"/>
  <c r="C12" i="1"/>
  <c r="D44" i="1" l="1"/>
  <c r="C40" i="1" l="1"/>
  <c r="D40" i="1"/>
  <c r="C43" i="1" l="1"/>
  <c r="C42" i="1" s="1"/>
  <c r="C39" i="1"/>
  <c r="D39" i="1"/>
  <c r="C33" i="1"/>
  <c r="C32" i="1" s="1"/>
  <c r="D33" i="1"/>
  <c r="D32" i="1" s="1"/>
  <c r="C29" i="1"/>
  <c r="D29" i="1"/>
  <c r="D28" i="1" s="1"/>
  <c r="D27" i="1" s="1"/>
  <c r="C28" i="1"/>
  <c r="C27" i="1" s="1"/>
  <c r="C25" i="1"/>
  <c r="C24" i="1" s="1"/>
  <c r="C23" i="1" s="1"/>
  <c r="D25" i="1"/>
  <c r="D24" i="1" s="1"/>
  <c r="D23" i="1" s="1"/>
  <c r="C19" i="1"/>
  <c r="D19" i="1"/>
  <c r="C16" i="1"/>
  <c r="C15" i="1" s="1"/>
  <c r="D16" i="1"/>
  <c r="D15" i="1" s="1"/>
  <c r="D43" i="1"/>
  <c r="D42" i="1" s="1"/>
  <c r="C31" i="1" l="1"/>
  <c r="D31" i="1"/>
  <c r="D11" i="1" l="1"/>
  <c r="C11" i="1"/>
  <c r="C9" i="1" l="1"/>
  <c r="D9" i="1"/>
  <c r="D8" i="1" l="1"/>
  <c r="D7" i="1" s="1"/>
  <c r="D45" i="1" s="1"/>
  <c r="C8" i="1"/>
  <c r="C7" i="1" s="1"/>
  <c r="C45" i="1" s="1"/>
</calcChain>
</file>

<file path=xl/sharedStrings.xml><?xml version="1.0" encoding="utf-8"?>
<sst xmlns="http://schemas.openxmlformats.org/spreadsheetml/2006/main" count="70" uniqueCount="69">
  <si>
    <t xml:space="preserve">Пояснения </t>
  </si>
  <si>
    <t>к пояснительной записке</t>
  </si>
  <si>
    <t>№ ГП и ПП</t>
  </si>
  <si>
    <t xml:space="preserve"> Государственная программа "Развитие здравоохранения в Ярославской области"</t>
  </si>
  <si>
    <t>01 1</t>
  </si>
  <si>
    <t>Областная целевая программа "Развитие материально-технической базы учреждений здравоохранения Ярославской области"</t>
  </si>
  <si>
    <t>01 0</t>
  </si>
  <si>
    <t>01 3</t>
  </si>
  <si>
    <t>Увеличение (+) областные средства</t>
  </si>
  <si>
    <t>Уменьшение (-) областные средства</t>
  </si>
  <si>
    <t>Государственная программа "Создание условий для эффективного управления региональными и муниципальными финансами в Ярославской области"</t>
  </si>
  <si>
    <t>24 0</t>
  </si>
  <si>
    <t>Государственная программа "Развитие дорожного хозяйства и транспорта в Ярославской области"</t>
  </si>
  <si>
    <t>24 1</t>
  </si>
  <si>
    <t>Ведомственная целевая программа "Сохранность региональных автомобильных дорог Ярославской области"</t>
  </si>
  <si>
    <t>927 Департамент дорожного хозяйства</t>
  </si>
  <si>
    <t>906 Департамент финансов</t>
  </si>
  <si>
    <t>924  Департамент строительства  ЯО</t>
  </si>
  <si>
    <t>Государственная программа "Обеспечение доступным и комфортным жильем населения Ярославской области"</t>
  </si>
  <si>
    <t>14 0</t>
  </si>
  <si>
    <t>Государственная программа "Обеспечение качественными коммунальными услугами населения Ярославской области"</t>
  </si>
  <si>
    <t>908 Департамент жилищно-коммунального комплекса ЯО</t>
  </si>
  <si>
    <t>14 4</t>
  </si>
  <si>
    <t>Ведомственная целевая программа департамента жилищно-коммунального комплекса Ярославской области</t>
  </si>
  <si>
    <t>Обеспечение равной доступности жилищно-коммунальных услуг для населения</t>
  </si>
  <si>
    <t>24 3</t>
  </si>
  <si>
    <t>Ведомственная целевая программа агентства транспорта Ярославской области</t>
  </si>
  <si>
    <t>953 Агентство транспорта Ярославской области</t>
  </si>
  <si>
    <t>Субсидия организациям железнодорожного транспорта на возмещение затрат на оказание транспортных услуг населению в пригородном сообщении в связи с государственным регулированием тарифов</t>
  </si>
  <si>
    <t>08.00</t>
  </si>
  <si>
    <t>Государственная программа "Обеспечение общественного порядка и противодействие преступности на территории Ярославской области"</t>
  </si>
  <si>
    <t>948 Департамент региональной безопасности ЯО</t>
  </si>
  <si>
    <t>08 2</t>
  </si>
  <si>
    <t>Областная целевая программа "Повышение безопасности дорожного движения"</t>
  </si>
  <si>
    <t>Ведомственная целевая программа департамента здравоохранения и фармации Ярославской области</t>
  </si>
  <si>
    <t>901 Департамент здравоохранения ЯО</t>
  </si>
  <si>
    <t xml:space="preserve">Увеличение ассигнований на приобретение льготных медикаментов региональным льготникам </t>
  </si>
  <si>
    <t>02 0</t>
  </si>
  <si>
    <t>Государственная программа "Развитие образования и молодежная политика в Ярославской области"</t>
  </si>
  <si>
    <t>02 1</t>
  </si>
  <si>
    <t>Ведомственная целевая программа департамента образования Ярославской области</t>
  </si>
  <si>
    <t>903 Департамент образования ЯО</t>
  </si>
  <si>
    <t>Субвенция на обеспечение бесплатным питанием обучающихся муниципальных образовательных организаций</t>
  </si>
  <si>
    <t>05 2</t>
  </si>
  <si>
    <t>Региональная адресная программа по переселению граждан из аварийного жилищного фонда Ярославской области</t>
  </si>
  <si>
    <t>Увеличение расходов на  строительство хирургического корпуса ГБУЗ ЯО "Областная клиническая онкологическая больница" (проектные работы)</t>
  </si>
  <si>
    <t>Сохранение во  втором полугодии 2014 года стоимости питания и категорий обучающихся, обеспечиваемых бесплатным питанием, в соответствии со ст. 63 Социального кодекса ЯО</t>
  </si>
  <si>
    <t>Увеличение субсидии местным бюджетам для  оплаты  расходов по муниципальным контрактам</t>
  </si>
  <si>
    <t>24 2</t>
  </si>
  <si>
    <t>Областная целевая программа развития сети автомобильных дорог Ярославской области на 2010-2015 годы</t>
  </si>
  <si>
    <t>Приложение 2</t>
  </si>
  <si>
    <t xml:space="preserve">Информация по внесению изменений в Закон ЯО "Об областном бюджете на 2014 год 
и на плановый период 2015 и 2016 годов" </t>
  </si>
  <si>
    <t>Наименование</t>
  </si>
  <si>
    <t>(в рублях)</t>
  </si>
  <si>
    <t>05 0</t>
  </si>
  <si>
    <t>Увеличение ассигнований на мероприятия по совершенствованию оказания медицинской помощи при дорожно-транспортных происшествиях для выполнения условий софинансирования из федерального бюджета</t>
  </si>
  <si>
    <t>Субсидия на обеспечение мероприятий по переселению граждан из аварийного жилищного фонда Ярославской области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</si>
  <si>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 приобретение жилых помещений, площадь которых больше площади занимаемых помещений, за счет средств областного бюджета</t>
  </si>
  <si>
    <t>Увеличение ассигнований в рамках мероприятия программы на развитие систем фиксации нарушений правил дорожного движения</t>
  </si>
  <si>
    <t>Увеличение ассигнований за счет уменьшения зарезервированных средств на обеспечение реализации указов и распоряжений Президента РФ для погашения кредиторской задолженности, образовавшейся по состоянию на 01.01.2014</t>
  </si>
  <si>
    <t>Увеличение ассигнований за счет неиспользованных остатков дорожного фонда 2013 года, в том числе на 3 млн. руб. по субсидии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</si>
  <si>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Увеличение ассигнований за счет неиспользованных остатков дорожного фонда 2013 года, в том числе 18 млн. руб. по субсидии на капитальный ремонт и ремонт улично-дорожной сети г.п. Ростов, в рамках плана основных мероприятий по подготовке и проведению празднования 700 - летия со дня рождения преподобного Сергия Радонежского</t>
  </si>
  <si>
    <t>Обеспечение реализации указов Президента РФ от 07 мая 2012 года и распоряжений Президента РФ в Ярославской области</t>
  </si>
  <si>
    <t>ИТОГО</t>
  </si>
  <si>
    <t>36 0</t>
  </si>
  <si>
    <t>36 2</t>
  </si>
  <si>
    <t>Увеличение расходов по субсидии за счет уменьшения зарезервированных средств на реализацию указов и распоряжений Президента РФ</t>
  </si>
  <si>
    <t>Увеличение расходов на возмещение затрат организациям железнодорожного транспорта  пригородного сообщения в связи с экспертным заключением ДЭиРТ ЯО по уровню экономически обоснованных затрат ОАО "Северная пригородная пассажирская компания" на 2014 год</t>
  </si>
  <si>
    <t>Уменьшение ассигнований, зарезервированных на обеспечение указов и распоряжений Президента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</si>
</sst>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_р_._-;\-* #,##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0" fillId="0" borderId="0" xfId="0" applyFont="1" applyFill="1"/>
    <xf numFmtId="0" fontId="7" fillId="0" borderId="0" xfId="0" applyFont="1" applyFill="1"/>
    <xf numFmtId="0" fontId="0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0" fillId="0" borderId="0" xfId="0" applyFont="1" applyFill="1" applyBorder="1"/>
    <xf numFmtId="1" fontId="0" fillId="0" borderId="1" xfId="0" applyNumberFormat="1" applyFont="1" applyFill="1" applyBorder="1" applyAlignment="1">
      <alignment vertical="top"/>
    </xf>
    <xf numFmtId="0" fontId="5" fillId="0" borderId="0" xfId="0" applyFont="1" applyFill="1" applyBorder="1"/>
    <xf numFmtId="0" fontId="0" fillId="0" borderId="0" xfId="0" applyFont="1" applyFill="1" applyBorder="1" applyAlignment="1">
      <alignment vertical="top"/>
    </xf>
    <xf numFmtId="1" fontId="0" fillId="0" borderId="0" xfId="0" applyNumberFormat="1" applyFont="1" applyFill="1"/>
    <xf numFmtId="0" fontId="0" fillId="0" borderId="0" xfId="0" applyFill="1" applyAlignment="1">
      <alignment horizontal="right" wrapText="1"/>
    </xf>
    <xf numFmtId="0" fontId="9" fillId="0" borderId="1" xfId="0" applyFont="1" applyFill="1" applyBorder="1" applyAlignment="1">
      <alignment wrapText="1"/>
    </xf>
    <xf numFmtId="0" fontId="9" fillId="0" borderId="1" xfId="3" applyNumberFormat="1" applyFont="1" applyFill="1" applyBorder="1" applyAlignment="1" applyProtection="1">
      <alignment vertical="top" wrapText="1"/>
      <protection hidden="1"/>
    </xf>
    <xf numFmtId="0" fontId="11" fillId="0" borderId="1" xfId="4" applyNumberFormat="1" applyFont="1" applyFill="1" applyBorder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9" fillId="0" borderId="1" xfId="3" applyNumberFormat="1" applyFont="1" applyFill="1" applyBorder="1" applyAlignment="1" applyProtection="1">
      <alignment horizontal="left" vertical="top" wrapText="1"/>
    </xf>
    <xf numFmtId="0" fontId="9" fillId="2" borderId="1" xfId="3" applyNumberFormat="1" applyFont="1" applyFill="1" applyBorder="1" applyAlignment="1" applyProtection="1">
      <alignment horizontal="left" vertical="top" wrapText="1"/>
    </xf>
    <xf numFmtId="1" fontId="0" fillId="0" borderId="0" xfId="0" applyNumberFormat="1" applyFont="1" applyFill="1" applyAlignment="1">
      <alignment vertical="top"/>
    </xf>
    <xf numFmtId="0" fontId="12" fillId="0" borderId="1" xfId="3" applyNumberFormat="1" applyFont="1" applyFill="1" applyBorder="1" applyAlignment="1" applyProtection="1">
      <alignment vertical="top" wrapText="1"/>
      <protection hidden="1"/>
    </xf>
    <xf numFmtId="0" fontId="9" fillId="0" borderId="0" xfId="3" applyNumberFormat="1" applyFont="1" applyFill="1" applyBorder="1" applyAlignment="1" applyProtection="1">
      <alignment vertical="top" wrapText="1"/>
      <protection hidden="1"/>
    </xf>
    <xf numFmtId="16" fontId="11" fillId="0" borderId="1" xfId="4" applyNumberFormat="1" applyFont="1" applyFill="1" applyBorder="1" applyAlignment="1" applyProtection="1">
      <alignment horizontal="center" wrapText="1"/>
      <protection hidden="1"/>
    </xf>
    <xf numFmtId="0" fontId="11" fillId="0" borderId="1" xfId="6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2" applyNumberFormat="1" applyFont="1" applyFill="1" applyBorder="1" applyAlignment="1" applyProtection="1">
      <alignment horizontal="left" vertical="top" wrapText="1"/>
      <protection hidden="1"/>
    </xf>
    <xf numFmtId="3" fontId="9" fillId="0" borderId="1" xfId="3" applyNumberFormat="1" applyFont="1" applyFill="1" applyBorder="1" applyAlignment="1" applyProtection="1">
      <alignment vertical="top" wrapText="1"/>
      <protection hidden="1"/>
    </xf>
    <xf numFmtId="0" fontId="0" fillId="0" borderId="0" xfId="0" applyFont="1" applyFill="1" applyAlignment="1">
      <alignment horizontal="right" vertical="top"/>
    </xf>
    <xf numFmtId="0" fontId="0" fillId="0" borderId="0" xfId="0" applyFont="1" applyFill="1" applyAlignment="1">
      <alignment horizontal="left" vertical="top"/>
    </xf>
    <xf numFmtId="0" fontId="9" fillId="2" borderId="1" xfId="3" applyNumberFormat="1" applyFont="1" applyFill="1" applyBorder="1" applyAlignment="1" applyProtection="1">
      <alignment vertical="top" wrapText="1"/>
      <protection hidden="1"/>
    </xf>
    <xf numFmtId="0" fontId="12" fillId="2" borderId="1" xfId="3" applyNumberFormat="1" applyFont="1" applyFill="1" applyBorder="1" applyAlignment="1" applyProtection="1">
      <alignment vertical="center" wrapText="1"/>
      <protection hidden="1"/>
    </xf>
    <xf numFmtId="0" fontId="11" fillId="0" borderId="1" xfId="3" applyNumberFormat="1" applyFont="1" applyFill="1" applyBorder="1" applyAlignment="1" applyProtection="1">
      <alignment vertical="top" wrapText="1"/>
      <protection hidden="1"/>
    </xf>
    <xf numFmtId="49" fontId="11" fillId="0" borderId="1" xfId="4" applyNumberFormat="1" applyFont="1" applyFill="1" applyBorder="1" applyAlignment="1" applyProtection="1">
      <alignment horizontal="center" wrapText="1"/>
      <protection hidden="1"/>
    </xf>
    <xf numFmtId="49" fontId="12" fillId="0" borderId="1" xfId="3" applyNumberFormat="1" applyFont="1" applyFill="1" applyBorder="1" applyAlignment="1" applyProtection="1">
      <alignment vertical="top" wrapText="1"/>
      <protection hidden="1"/>
    </xf>
    <xf numFmtId="0" fontId="15" fillId="0" borderId="1" xfId="4" applyNumberFormat="1" applyFont="1" applyFill="1" applyBorder="1" applyAlignment="1" applyProtection="1">
      <alignment horizontal="center" wrapText="1"/>
      <protection hidden="1"/>
    </xf>
    <xf numFmtId="0" fontId="9" fillId="0" borderId="1" xfId="3" applyFont="1" applyBorder="1" applyAlignment="1">
      <alignment horizontal="left" vertical="top" wrapText="1"/>
    </xf>
    <xf numFmtId="0" fontId="11" fillId="0" borderId="1" xfId="2" applyNumberFormat="1" applyFont="1" applyFill="1" applyBorder="1" applyAlignment="1" applyProtection="1">
      <alignment vertical="top" wrapText="1"/>
      <protection hidden="1"/>
    </xf>
    <xf numFmtId="165" fontId="1" fillId="0" borderId="0" xfId="5" applyNumberFormat="1" applyFont="1" applyFill="1"/>
    <xf numFmtId="165" fontId="1" fillId="0" borderId="0" xfId="5" applyNumberFormat="1" applyFont="1" applyFill="1" applyBorder="1"/>
    <xf numFmtId="165" fontId="0" fillId="0" borderId="0" xfId="5" applyNumberFormat="1" applyFont="1" applyFill="1"/>
    <xf numFmtId="3" fontId="14" fillId="2" borderId="1" xfId="5" applyNumberFormat="1" applyFont="1" applyFill="1" applyBorder="1" applyAlignment="1">
      <alignment horizontal="right"/>
    </xf>
    <xf numFmtId="3" fontId="2" fillId="2" borderId="1" xfId="5" applyNumberFormat="1" applyFont="1" applyFill="1" applyBorder="1" applyAlignment="1" applyProtection="1">
      <alignment horizontal="right" wrapText="1"/>
      <protection hidden="1"/>
    </xf>
    <xf numFmtId="3" fontId="6" fillId="2" borderId="1" xfId="5" applyNumberFormat="1" applyFont="1" applyFill="1" applyBorder="1" applyAlignment="1">
      <alignment horizontal="right"/>
    </xf>
    <xf numFmtId="3" fontId="2" fillId="2" borderId="1" xfId="5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wrapText="1"/>
    </xf>
    <xf numFmtId="0" fontId="9" fillId="0" borderId="1" xfId="3" applyNumberFormat="1" applyFont="1" applyFill="1" applyBorder="1" applyAlignment="1" applyProtection="1">
      <alignment vertical="center" wrapText="1"/>
      <protection hidden="1"/>
    </xf>
    <xf numFmtId="0" fontId="11" fillId="2" borderId="1" xfId="2" applyNumberFormat="1" applyFont="1" applyFill="1" applyBorder="1" applyAlignment="1" applyProtection="1">
      <alignment horizontal="left" vertical="top" wrapText="1"/>
      <protection hidden="1"/>
    </xf>
    <xf numFmtId="0" fontId="11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 applyProtection="1">
      <alignment vertical="top" wrapText="1"/>
      <protection hidden="1"/>
    </xf>
    <xf numFmtId="0" fontId="9" fillId="2" borderId="1" xfId="2" applyNumberFormat="1" applyFont="1" applyFill="1" applyBorder="1" applyAlignment="1" applyProtection="1">
      <alignment horizontal="left" vertical="top" wrapText="1"/>
      <protection hidden="1"/>
    </xf>
    <xf numFmtId="165" fontId="0" fillId="0" borderId="0" xfId="0" applyNumberFormat="1" applyFont="1" applyFill="1"/>
    <xf numFmtId="3" fontId="0" fillId="0" borderId="0" xfId="0" applyNumberFormat="1" applyFont="1" applyFill="1"/>
    <xf numFmtId="3" fontId="14" fillId="2" borderId="1" xfId="5" applyNumberFormat="1" applyFont="1" applyFill="1" applyBorder="1" applyAlignment="1" applyProtection="1">
      <alignment horizontal="right" wrapText="1"/>
      <protection hidden="1"/>
    </xf>
    <xf numFmtId="3" fontId="5" fillId="0" borderId="1" xfId="0" applyNumberFormat="1" applyFont="1" applyFill="1" applyBorder="1"/>
    <xf numFmtId="3" fontId="13" fillId="0" borderId="1" xfId="0" applyNumberFormat="1" applyFont="1" applyFill="1" applyBorder="1"/>
    <xf numFmtId="164" fontId="0" fillId="0" borderId="1" xfId="0" applyNumberFormat="1" applyFont="1" applyFill="1" applyBorder="1"/>
    <xf numFmtId="4" fontId="0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wrapText="1"/>
    </xf>
    <xf numFmtId="165" fontId="10" fillId="2" borderId="0" xfId="5" applyNumberFormat="1" applyFont="1" applyFill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vertical="top" wrapText="1"/>
      <protection hidden="1"/>
    </xf>
    <xf numFmtId="0" fontId="11" fillId="2" borderId="1" xfId="4" applyNumberFormat="1" applyFont="1" applyFill="1" applyBorder="1" applyAlignment="1" applyProtection="1">
      <alignment horizontal="center" wrapText="1"/>
      <protection hidden="1"/>
    </xf>
    <xf numFmtId="0" fontId="11" fillId="0" borderId="1" xfId="2" applyNumberFormat="1" applyFont="1" applyFill="1" applyBorder="1" applyAlignment="1" applyProtection="1">
      <alignment horizontal="left" vertical="top" wrapText="1"/>
      <protection hidden="1"/>
    </xf>
    <xf numFmtId="3" fontId="11" fillId="0" borderId="1" xfId="0" applyNumberFormat="1" applyFont="1" applyFill="1" applyBorder="1" applyAlignment="1">
      <alignment wrapText="1"/>
    </xf>
    <xf numFmtId="164" fontId="9" fillId="0" borderId="1" xfId="2" applyNumberFormat="1" applyFont="1" applyFill="1" applyBorder="1" applyAlignment="1" applyProtection="1">
      <alignment vertical="top" wrapText="1"/>
      <protection hidden="1"/>
    </xf>
    <xf numFmtId="16" fontId="6" fillId="0" borderId="1" xfId="4" applyNumberFormat="1" applyFont="1" applyFill="1" applyBorder="1" applyAlignment="1" applyProtection="1">
      <alignment horizontal="center" wrapText="1"/>
      <protection hidden="1"/>
    </xf>
    <xf numFmtId="0" fontId="9" fillId="2" borderId="3" xfId="2" applyNumberFormat="1" applyFont="1" applyFill="1" applyBorder="1" applyAlignment="1" applyProtection="1">
      <alignment horizontal="left" vertical="top" wrapText="1"/>
      <protection hidden="1"/>
    </xf>
    <xf numFmtId="0" fontId="11" fillId="2" borderId="3" xfId="4" applyNumberFormat="1" applyFont="1" applyFill="1" applyBorder="1" applyAlignment="1" applyProtection="1">
      <alignment horizontal="center" wrapText="1"/>
      <protection hidden="1"/>
    </xf>
    <xf numFmtId="0" fontId="0" fillId="2" borderId="0" xfId="0" applyFont="1" applyFill="1"/>
    <xf numFmtId="0" fontId="11" fillId="2" borderId="1" xfId="6" applyNumberFormat="1" applyFont="1" applyFill="1" applyBorder="1" applyAlignment="1" applyProtection="1">
      <alignment horizontal="left" vertical="center" wrapText="1"/>
      <protection hidden="1"/>
    </xf>
    <xf numFmtId="164" fontId="9" fillId="2" borderId="1" xfId="2" applyNumberFormat="1" applyFont="1" applyFill="1" applyBorder="1" applyAlignment="1" applyProtection="1">
      <alignment vertical="top" wrapText="1"/>
      <protection hidden="1"/>
    </xf>
    <xf numFmtId="0" fontId="9" fillId="2" borderId="1" xfId="6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3" applyNumberFormat="1" applyFont="1" applyFill="1" applyBorder="1" applyAlignment="1" applyProtection="1">
      <alignment vertical="top" wrapText="1"/>
      <protection hidden="1"/>
    </xf>
    <xf numFmtId="3" fontId="9" fillId="2" borderId="1" xfId="3" applyNumberFormat="1" applyFont="1" applyFill="1" applyBorder="1" applyAlignment="1" applyProtection="1">
      <alignment vertical="top" wrapText="1"/>
      <protection hidden="1"/>
    </xf>
    <xf numFmtId="3" fontId="0" fillId="0" borderId="1" xfId="0" applyNumberFormat="1" applyFont="1" applyFill="1" applyBorder="1"/>
    <xf numFmtId="0" fontId="9" fillId="0" borderId="1" xfId="4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Fill="1" applyAlignment="1">
      <alignment horizontal="center" wrapText="1"/>
    </xf>
    <xf numFmtId="3" fontId="9" fillId="0" borderId="2" xfId="3" applyNumberFormat="1" applyFont="1" applyFill="1" applyBorder="1" applyAlignment="1" applyProtection="1">
      <alignment horizontal="left" vertical="top" wrapText="1"/>
      <protection hidden="1"/>
    </xf>
    <xf numFmtId="3" fontId="9" fillId="0" borderId="3" xfId="3" applyNumberFormat="1" applyFont="1" applyFill="1" applyBorder="1" applyAlignment="1" applyProtection="1">
      <alignment horizontal="left" vertical="top" wrapText="1"/>
      <protection hidden="1"/>
    </xf>
  </cellXfs>
  <cellStyles count="7">
    <cellStyle name="Обычный" xfId="0" builtinId="0"/>
    <cellStyle name="Обычный 2" xfId="6"/>
    <cellStyle name="Обычный_tmp" xfId="1"/>
    <cellStyle name="Обычный_tmp 10" xfId="2"/>
    <cellStyle name="Обычный_tmp 2" xfId="3"/>
    <cellStyle name="Обычный_Tmp1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zoomScaleNormal="100" zoomScaleSheetLayoutView="100" workbookViewId="0">
      <pane ySplit="6" topLeftCell="A41" activePane="bottomLeft" state="frozen"/>
      <selection pane="bottomLeft" activeCell="E44" sqref="E44"/>
    </sheetView>
  </sheetViews>
  <sheetFormatPr defaultRowHeight="12.75" x14ac:dyDescent="0.2"/>
  <cols>
    <col min="1" max="1" width="8.5703125" style="2" bestFit="1" customWidth="1"/>
    <col min="2" max="2" width="28.7109375" style="3" customWidth="1"/>
    <col min="3" max="3" width="16.5703125" style="4" bestFit="1" customWidth="1"/>
    <col min="4" max="4" width="15" style="4" customWidth="1"/>
    <col min="5" max="5" width="60.28515625" style="6" customWidth="1"/>
    <col min="6" max="16384" width="9.140625" style="4"/>
  </cols>
  <sheetData>
    <row r="1" spans="1:5" ht="14.25" x14ac:dyDescent="0.2">
      <c r="E1" s="62" t="s">
        <v>50</v>
      </c>
    </row>
    <row r="2" spans="1:5" ht="12.75" customHeight="1" x14ac:dyDescent="0.2">
      <c r="E2" s="63" t="s">
        <v>1</v>
      </c>
    </row>
    <row r="3" spans="1:5" x14ac:dyDescent="0.2">
      <c r="E3" s="14"/>
    </row>
    <row r="4" spans="1:5" ht="41.25" customHeight="1" x14ac:dyDescent="0.25">
      <c r="A4" s="82" t="s">
        <v>51</v>
      </c>
      <c r="B4" s="82"/>
      <c r="C4" s="82"/>
      <c r="D4" s="82"/>
      <c r="E4" s="82"/>
    </row>
    <row r="5" spans="1:5" ht="18.75" x14ac:dyDescent="0.3">
      <c r="B5" s="5"/>
      <c r="E5" s="28" t="s">
        <v>53</v>
      </c>
    </row>
    <row r="6" spans="1:5" ht="62.25" customHeight="1" x14ac:dyDescent="0.2">
      <c r="A6" s="45" t="s">
        <v>2</v>
      </c>
      <c r="B6" s="61" t="s">
        <v>52</v>
      </c>
      <c r="C6" s="60" t="s">
        <v>8</v>
      </c>
      <c r="D6" s="60" t="s">
        <v>9</v>
      </c>
      <c r="E6" s="7" t="s">
        <v>0</v>
      </c>
    </row>
    <row r="7" spans="1:5" s="8" customFormat="1" ht="42" customHeight="1" x14ac:dyDescent="0.2">
      <c r="A7" s="17" t="s">
        <v>6</v>
      </c>
      <c r="B7" s="65" t="s">
        <v>3</v>
      </c>
      <c r="C7" s="43">
        <f>C8+C11</f>
        <v>364381550</v>
      </c>
      <c r="D7" s="43">
        <f t="shared" ref="D7" si="0">D8+D11</f>
        <v>0</v>
      </c>
      <c r="E7" s="66"/>
    </row>
    <row r="8" spans="1:5" ht="63.75" x14ac:dyDescent="0.2">
      <c r="A8" s="17" t="s">
        <v>4</v>
      </c>
      <c r="B8" s="32" t="s">
        <v>5</v>
      </c>
      <c r="C8" s="43">
        <f t="shared" ref="C8:D8" si="1">C9</f>
        <v>40000000</v>
      </c>
      <c r="D8" s="43">
        <f t="shared" si="1"/>
        <v>0</v>
      </c>
      <c r="E8" s="19"/>
    </row>
    <row r="9" spans="1:5" s="23" customFormat="1" ht="25.5" x14ac:dyDescent="0.2">
      <c r="A9" s="17"/>
      <c r="B9" s="31" t="s">
        <v>17</v>
      </c>
      <c r="C9" s="41">
        <f t="shared" ref="C9:D9" si="2">C10</f>
        <v>40000000</v>
      </c>
      <c r="D9" s="41">
        <f t="shared" si="2"/>
        <v>0</v>
      </c>
      <c r="E9" s="20"/>
    </row>
    <row r="10" spans="1:5" s="23" customFormat="1" ht="38.25" x14ac:dyDescent="0.2">
      <c r="A10" s="16"/>
      <c r="B10" s="30"/>
      <c r="C10" s="42">
        <v>40000000</v>
      </c>
      <c r="D10" s="42"/>
      <c r="E10" s="30" t="s">
        <v>45</v>
      </c>
    </row>
    <row r="11" spans="1:5" ht="51.75" x14ac:dyDescent="0.25">
      <c r="A11" s="35" t="s">
        <v>7</v>
      </c>
      <c r="B11" s="50" t="s">
        <v>34</v>
      </c>
      <c r="C11" s="43">
        <f t="shared" ref="C11:D11" si="3">C12</f>
        <v>324381550</v>
      </c>
      <c r="D11" s="43">
        <f t="shared" si="3"/>
        <v>0</v>
      </c>
      <c r="E11" s="36"/>
    </row>
    <row r="12" spans="1:5" ht="25.5" x14ac:dyDescent="0.2">
      <c r="A12" s="17"/>
      <c r="B12" s="46" t="s">
        <v>35</v>
      </c>
      <c r="C12" s="55">
        <f>C13+C14</f>
        <v>324381550</v>
      </c>
      <c r="D12" s="55">
        <f>D13+D14</f>
        <v>0</v>
      </c>
      <c r="E12" s="36"/>
    </row>
    <row r="13" spans="1:5" ht="51" x14ac:dyDescent="0.2">
      <c r="A13" s="67"/>
      <c r="B13" s="30"/>
      <c r="C13" s="42">
        <v>133073470</v>
      </c>
      <c r="D13" s="42"/>
      <c r="E13" s="20" t="s">
        <v>55</v>
      </c>
    </row>
    <row r="14" spans="1:5" ht="25.5" x14ac:dyDescent="0.2">
      <c r="A14" s="67"/>
      <c r="B14" s="30"/>
      <c r="C14" s="42">
        <v>191308080</v>
      </c>
      <c r="D14" s="42"/>
      <c r="E14" s="20" t="s">
        <v>36</v>
      </c>
    </row>
    <row r="15" spans="1:5" ht="51" x14ac:dyDescent="0.2">
      <c r="A15" s="17" t="s">
        <v>37</v>
      </c>
      <c r="B15" s="68" t="s">
        <v>38</v>
      </c>
      <c r="C15" s="43">
        <f t="shared" ref="C15:D16" si="4">C16</f>
        <v>249300000</v>
      </c>
      <c r="D15" s="43">
        <f t="shared" si="4"/>
        <v>0</v>
      </c>
      <c r="E15" s="16"/>
    </row>
    <row r="16" spans="1:5" ht="51" x14ac:dyDescent="0.2">
      <c r="A16" s="17" t="s">
        <v>39</v>
      </c>
      <c r="B16" s="37" t="s">
        <v>40</v>
      </c>
      <c r="C16" s="43">
        <f t="shared" si="4"/>
        <v>249300000</v>
      </c>
      <c r="D16" s="43">
        <f t="shared" si="4"/>
        <v>0</v>
      </c>
      <c r="E16" s="16"/>
    </row>
    <row r="17" spans="1:5" ht="25.5" x14ac:dyDescent="0.2">
      <c r="A17" s="17"/>
      <c r="B17" s="46" t="s">
        <v>41</v>
      </c>
      <c r="C17" s="41">
        <f>C18</f>
        <v>249300000</v>
      </c>
      <c r="D17" s="41">
        <f>D18</f>
        <v>0</v>
      </c>
      <c r="E17" s="16"/>
    </row>
    <row r="18" spans="1:5" ht="55.5" customHeight="1" x14ac:dyDescent="0.2">
      <c r="A18" s="17"/>
      <c r="B18" s="51" t="s">
        <v>42</v>
      </c>
      <c r="C18" s="44">
        <v>249300000</v>
      </c>
      <c r="D18" s="44"/>
      <c r="E18" s="19" t="s">
        <v>46</v>
      </c>
    </row>
    <row r="19" spans="1:5" ht="51" x14ac:dyDescent="0.2">
      <c r="A19" s="33" t="s">
        <v>54</v>
      </c>
      <c r="B19" s="68" t="s">
        <v>18</v>
      </c>
      <c r="C19" s="43">
        <f t="shared" ref="C19:D19" si="5">C20</f>
        <v>195819719</v>
      </c>
      <c r="D19" s="43">
        <f t="shared" si="5"/>
        <v>0</v>
      </c>
      <c r="E19" s="16"/>
    </row>
    <row r="20" spans="1:5" ht="63.75" x14ac:dyDescent="0.2">
      <c r="A20" s="67" t="s">
        <v>43</v>
      </c>
      <c r="B20" s="49" t="s">
        <v>44</v>
      </c>
      <c r="C20" s="43">
        <f>C21+C22</f>
        <v>195819719</v>
      </c>
      <c r="D20" s="43">
        <f>D21+D22</f>
        <v>0</v>
      </c>
      <c r="E20" s="30"/>
    </row>
    <row r="21" spans="1:5" ht="63.75" x14ac:dyDescent="0.2">
      <c r="A21" s="73"/>
      <c r="B21" s="72" t="s">
        <v>56</v>
      </c>
      <c r="C21" s="44">
        <v>125244487</v>
      </c>
      <c r="D21" s="44"/>
      <c r="E21" s="30" t="s">
        <v>66</v>
      </c>
    </row>
    <row r="22" spans="1:5" ht="140.25" x14ac:dyDescent="0.2">
      <c r="A22" s="67"/>
      <c r="B22" s="52" t="s">
        <v>57</v>
      </c>
      <c r="C22" s="44">
        <v>70575232</v>
      </c>
      <c r="D22" s="44"/>
      <c r="E22" s="30" t="s">
        <v>47</v>
      </c>
    </row>
    <row r="23" spans="1:5" ht="63.75" x14ac:dyDescent="0.2">
      <c r="A23" s="33" t="s">
        <v>29</v>
      </c>
      <c r="B23" s="69" t="s">
        <v>30</v>
      </c>
      <c r="C23" s="43">
        <f t="shared" ref="C23:D25" si="6">C24</f>
        <v>20000000</v>
      </c>
      <c r="D23" s="43">
        <f t="shared" si="6"/>
        <v>0</v>
      </c>
      <c r="E23" s="16"/>
    </row>
    <row r="24" spans="1:5" ht="38.25" x14ac:dyDescent="0.2">
      <c r="A24" s="24" t="s">
        <v>32</v>
      </c>
      <c r="B24" s="47" t="s">
        <v>33</v>
      </c>
      <c r="C24" s="43">
        <f t="shared" si="6"/>
        <v>20000000</v>
      </c>
      <c r="D24" s="43">
        <f t="shared" si="6"/>
        <v>0</v>
      </c>
      <c r="E24" s="16"/>
    </row>
    <row r="25" spans="1:5" ht="25.5" x14ac:dyDescent="0.2">
      <c r="A25" s="24"/>
      <c r="B25" s="34" t="s">
        <v>31</v>
      </c>
      <c r="C25" s="41">
        <f t="shared" si="6"/>
        <v>20000000</v>
      </c>
      <c r="D25" s="41">
        <f t="shared" si="6"/>
        <v>0</v>
      </c>
      <c r="E25" s="16"/>
    </row>
    <row r="26" spans="1:5" s="74" customFormat="1" ht="25.5" x14ac:dyDescent="0.2">
      <c r="A26" s="67"/>
      <c r="B26" s="52"/>
      <c r="C26" s="44">
        <v>20000000</v>
      </c>
      <c r="D26" s="44"/>
      <c r="E26" s="30" t="s">
        <v>58</v>
      </c>
    </row>
    <row r="27" spans="1:5" s="74" customFormat="1" ht="51" x14ac:dyDescent="0.2">
      <c r="A27" s="67" t="s">
        <v>19</v>
      </c>
      <c r="B27" s="75" t="s">
        <v>20</v>
      </c>
      <c r="C27" s="43">
        <f>C28</f>
        <v>155000000</v>
      </c>
      <c r="D27" s="43">
        <f>D28</f>
        <v>0</v>
      </c>
      <c r="E27" s="30"/>
    </row>
    <row r="28" spans="1:5" s="74" customFormat="1" ht="51" x14ac:dyDescent="0.2">
      <c r="A28" s="67" t="s">
        <v>22</v>
      </c>
      <c r="B28" s="75" t="s">
        <v>23</v>
      </c>
      <c r="C28" s="43">
        <f t="shared" ref="C28:D29" si="7">C29</f>
        <v>155000000</v>
      </c>
      <c r="D28" s="43">
        <f t="shared" si="7"/>
        <v>0</v>
      </c>
      <c r="E28" s="76"/>
    </row>
    <row r="29" spans="1:5" ht="25.5" x14ac:dyDescent="0.2">
      <c r="A29" s="17"/>
      <c r="B29" s="22" t="s">
        <v>21</v>
      </c>
      <c r="C29" s="41">
        <f t="shared" si="7"/>
        <v>155000000</v>
      </c>
      <c r="D29" s="41">
        <f t="shared" si="7"/>
        <v>0</v>
      </c>
      <c r="E29" s="70"/>
    </row>
    <row r="30" spans="1:5" ht="51" x14ac:dyDescent="0.2">
      <c r="A30" s="17"/>
      <c r="B30" s="48" t="s">
        <v>24</v>
      </c>
      <c r="C30" s="44">
        <v>155000000</v>
      </c>
      <c r="D30" s="44"/>
      <c r="E30" s="16" t="s">
        <v>59</v>
      </c>
    </row>
    <row r="31" spans="1:5" ht="51" x14ac:dyDescent="0.2">
      <c r="A31" s="24" t="s">
        <v>11</v>
      </c>
      <c r="B31" s="25" t="s">
        <v>12</v>
      </c>
      <c r="C31" s="43">
        <f t="shared" ref="C31:D31" si="8">C32+C36+C39</f>
        <v>255122880</v>
      </c>
      <c r="D31" s="43">
        <f t="shared" si="8"/>
        <v>0</v>
      </c>
      <c r="E31" s="27"/>
    </row>
    <row r="32" spans="1:5" ht="51" x14ac:dyDescent="0.2">
      <c r="A32" s="17" t="s">
        <v>13</v>
      </c>
      <c r="B32" s="25" t="s">
        <v>14</v>
      </c>
      <c r="C32" s="43">
        <f t="shared" ref="C32:D32" si="9">C33</f>
        <v>56682500</v>
      </c>
      <c r="D32" s="43">
        <f t="shared" si="9"/>
        <v>0</v>
      </c>
      <c r="E32" s="27"/>
    </row>
    <row r="33" spans="1:5" ht="25.5" x14ac:dyDescent="0.2">
      <c r="A33" s="17"/>
      <c r="B33" s="26" t="s">
        <v>15</v>
      </c>
      <c r="C33" s="41">
        <f t="shared" ref="C33:D33" si="10">C34+C35</f>
        <v>56682500</v>
      </c>
      <c r="D33" s="41">
        <f t="shared" si="10"/>
        <v>0</v>
      </c>
      <c r="E33" s="27"/>
    </row>
    <row r="34" spans="1:5" ht="25.5" customHeight="1" x14ac:dyDescent="0.2">
      <c r="A34" s="17"/>
      <c r="B34" s="16"/>
      <c r="C34" s="59">
        <v>38682500</v>
      </c>
      <c r="D34" s="44"/>
      <c r="E34" s="83" t="s">
        <v>61</v>
      </c>
    </row>
    <row r="35" spans="1:5" ht="42" customHeight="1" x14ac:dyDescent="0.2">
      <c r="A35" s="17"/>
      <c r="B35" s="16"/>
      <c r="C35" s="80">
        <v>18000000</v>
      </c>
      <c r="D35" s="44"/>
      <c r="E35" s="84"/>
    </row>
    <row r="36" spans="1:5" ht="51" x14ac:dyDescent="0.2">
      <c r="A36" s="17" t="s">
        <v>48</v>
      </c>
      <c r="B36" s="25" t="s">
        <v>49</v>
      </c>
      <c r="C36" s="56">
        <v>3000000</v>
      </c>
      <c r="D36" s="56"/>
      <c r="E36" s="27"/>
    </row>
    <row r="37" spans="1:5" ht="25.5" x14ac:dyDescent="0.2">
      <c r="A37" s="17"/>
      <c r="B37" s="26" t="s">
        <v>15</v>
      </c>
      <c r="C37" s="57">
        <v>3000000</v>
      </c>
      <c r="D37" s="57"/>
      <c r="E37" s="27"/>
    </row>
    <row r="38" spans="1:5" ht="63.75" x14ac:dyDescent="0.2">
      <c r="A38" s="17"/>
      <c r="B38" s="16"/>
      <c r="C38" s="80">
        <v>3000000</v>
      </c>
      <c r="D38" s="58"/>
      <c r="E38" s="27" t="s">
        <v>60</v>
      </c>
    </row>
    <row r="39" spans="1:5" ht="38.25" x14ac:dyDescent="0.2">
      <c r="A39" s="17" t="s">
        <v>25</v>
      </c>
      <c r="B39" s="25" t="s">
        <v>26</v>
      </c>
      <c r="C39" s="43">
        <f t="shared" ref="C39:D40" si="11">C40</f>
        <v>195440380</v>
      </c>
      <c r="D39" s="43">
        <f t="shared" si="11"/>
        <v>0</v>
      </c>
      <c r="E39" s="15"/>
    </row>
    <row r="40" spans="1:5" ht="25.5" x14ac:dyDescent="0.2">
      <c r="A40" s="17"/>
      <c r="B40" s="22" t="s">
        <v>27</v>
      </c>
      <c r="C40" s="41">
        <f t="shared" si="11"/>
        <v>195440380</v>
      </c>
      <c r="D40" s="41">
        <f t="shared" si="11"/>
        <v>0</v>
      </c>
      <c r="E40" s="15"/>
    </row>
    <row r="41" spans="1:5" s="74" customFormat="1" ht="93" customHeight="1" x14ac:dyDescent="0.2">
      <c r="A41" s="67"/>
      <c r="B41" s="77" t="s">
        <v>28</v>
      </c>
      <c r="C41" s="42">
        <v>195440380</v>
      </c>
      <c r="D41" s="43"/>
      <c r="E41" s="30" t="s">
        <v>67</v>
      </c>
    </row>
    <row r="42" spans="1:5" s="74" customFormat="1" ht="78.75" customHeight="1" x14ac:dyDescent="0.2">
      <c r="A42" s="17" t="s">
        <v>64</v>
      </c>
      <c r="B42" s="78" t="s">
        <v>10</v>
      </c>
      <c r="C42" s="43">
        <f t="shared" ref="C42:D43" si="12">C43</f>
        <v>0</v>
      </c>
      <c r="D42" s="43">
        <f t="shared" si="12"/>
        <v>889624149</v>
      </c>
      <c r="E42" s="79"/>
    </row>
    <row r="43" spans="1:5" x14ac:dyDescent="0.2">
      <c r="A43" s="71"/>
      <c r="B43" s="22" t="s">
        <v>16</v>
      </c>
      <c r="C43" s="41">
        <f t="shared" si="12"/>
        <v>0</v>
      </c>
      <c r="D43" s="41">
        <f t="shared" si="12"/>
        <v>889624149</v>
      </c>
      <c r="E43" s="27"/>
    </row>
    <row r="44" spans="1:5" ht="54" customHeight="1" x14ac:dyDescent="0.2">
      <c r="A44" s="81" t="s">
        <v>65</v>
      </c>
      <c r="B44" s="16" t="s">
        <v>62</v>
      </c>
      <c r="C44" s="44"/>
      <c r="D44" s="44">
        <f>125244487+155000000+538764050+40380+67000000+3575232</f>
        <v>889624149</v>
      </c>
      <c r="E44" s="16" t="s">
        <v>68</v>
      </c>
    </row>
    <row r="45" spans="1:5" ht="25.5" customHeight="1" x14ac:dyDescent="0.2">
      <c r="A45" s="17"/>
      <c r="B45" s="18" t="s">
        <v>63</v>
      </c>
      <c r="C45" s="43">
        <f>C42+C31+C27+C23+C19+C15+C7</f>
        <v>1239624149</v>
      </c>
      <c r="D45" s="43">
        <f>D42+D31+D27+D23+D19+D15+D7</f>
        <v>889624149</v>
      </c>
      <c r="E45" s="10"/>
    </row>
    <row r="46" spans="1:5" ht="15.75" customHeight="1" x14ac:dyDescent="0.2">
      <c r="A46" s="11"/>
      <c r="B46" s="1"/>
      <c r="C46" s="9"/>
      <c r="D46" s="9"/>
      <c r="E46" s="12"/>
    </row>
    <row r="47" spans="1:5" x14ac:dyDescent="0.2">
      <c r="C47" s="13"/>
      <c r="D47" s="13"/>
      <c r="E47" s="21"/>
    </row>
    <row r="48" spans="1:5" x14ac:dyDescent="0.2">
      <c r="C48" s="53"/>
      <c r="D48" s="53"/>
      <c r="E48" s="21"/>
    </row>
    <row r="49" spans="1:5" x14ac:dyDescent="0.2">
      <c r="B49" s="29"/>
      <c r="C49" s="38"/>
      <c r="D49" s="38"/>
      <c r="E49" s="21"/>
    </row>
    <row r="50" spans="1:5" x14ac:dyDescent="0.2">
      <c r="A50" s="4"/>
      <c r="B50" s="29"/>
      <c r="C50" s="38"/>
      <c r="D50" s="38"/>
      <c r="E50" s="21"/>
    </row>
    <row r="51" spans="1:5" x14ac:dyDescent="0.2">
      <c r="B51" s="29"/>
      <c r="C51" s="39"/>
      <c r="D51" s="39"/>
      <c r="E51" s="21"/>
    </row>
    <row r="52" spans="1:5" x14ac:dyDescent="0.2">
      <c r="B52" s="29"/>
      <c r="C52" s="39"/>
      <c r="D52" s="39"/>
      <c r="E52" s="21"/>
    </row>
    <row r="53" spans="1:5" x14ac:dyDescent="0.2">
      <c r="B53" s="29"/>
      <c r="C53" s="39"/>
      <c r="D53" s="39"/>
      <c r="E53" s="21"/>
    </row>
    <row r="54" spans="1:5" x14ac:dyDescent="0.2">
      <c r="B54" s="29"/>
      <c r="C54" s="39"/>
      <c r="D54" s="39"/>
      <c r="E54" s="21"/>
    </row>
    <row r="55" spans="1:5" x14ac:dyDescent="0.2">
      <c r="B55" s="29"/>
      <c r="C55" s="39"/>
      <c r="D55" s="38"/>
      <c r="E55" s="21"/>
    </row>
    <row r="56" spans="1:5" x14ac:dyDescent="0.2">
      <c r="B56" s="29"/>
      <c r="C56" s="38"/>
      <c r="D56" s="38"/>
      <c r="E56" s="21"/>
    </row>
    <row r="57" spans="1:5" x14ac:dyDescent="0.2">
      <c r="C57" s="38"/>
      <c r="D57" s="38"/>
      <c r="E57" s="21"/>
    </row>
    <row r="58" spans="1:5" x14ac:dyDescent="0.2">
      <c r="C58" s="38"/>
      <c r="D58" s="38"/>
      <c r="E58" s="21"/>
    </row>
    <row r="59" spans="1:5" x14ac:dyDescent="0.2">
      <c r="C59" s="38"/>
      <c r="D59" s="38"/>
      <c r="E59" s="21"/>
    </row>
    <row r="60" spans="1:5" x14ac:dyDescent="0.2">
      <c r="C60" s="40"/>
      <c r="D60" s="64"/>
    </row>
    <row r="61" spans="1:5" x14ac:dyDescent="0.2">
      <c r="D61" s="54"/>
    </row>
    <row r="63" spans="1:5" x14ac:dyDescent="0.2">
      <c r="D63" s="53"/>
    </row>
  </sheetData>
  <mergeCells count="2">
    <mergeCell ref="A4:E4"/>
    <mergeCell ref="E34:E35"/>
  </mergeCells>
  <phoneticPr fontId="0" type="noConversion"/>
  <printOptions horizontalCentered="1"/>
  <pageMargins left="0.39370078740157483" right="0.15748031496062992" top="0.35433070866141736" bottom="0.27559055118110237" header="0.15748031496062992" footer="0.27559055118110237"/>
  <pageSetup paperSize="9" scale="75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Григорьевна</dc:creator>
  <cp:lastModifiedBy>Гужов Максим Владимирович</cp:lastModifiedBy>
  <cp:lastPrinted>2014-05-14T07:03:07Z</cp:lastPrinted>
  <dcterms:created xsi:type="dcterms:W3CDTF">2009-11-20T12:52:24Z</dcterms:created>
  <dcterms:modified xsi:type="dcterms:W3CDTF">2014-05-14T07:03:21Z</dcterms:modified>
</cp:coreProperties>
</file>